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4EC61DEF-BC17-4834-86A4-461289A379C8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3" l="1"/>
  <c r="E17" i="13"/>
  <c r="G41" i="11"/>
  <c r="G40" i="11"/>
  <c r="F40" i="11"/>
  <c r="G39" i="11"/>
  <c r="G38" i="11"/>
  <c r="G37" i="11"/>
  <c r="G22" i="11"/>
  <c r="G23" i="11" s="1"/>
  <c r="G24" i="11" s="1"/>
  <c r="D15" i="13"/>
  <c r="F14" i="13"/>
  <c r="G17" i="11"/>
  <c r="G18" i="11" s="1"/>
  <c r="G19" i="11" s="1"/>
  <c r="G20" i="11" s="1"/>
  <c r="F20" i="13"/>
  <c r="F21" i="11" l="1"/>
  <c r="G21" i="11" s="1"/>
  <c r="F25" i="11" l="1"/>
  <c r="G25" i="11" s="1"/>
  <c r="G26" i="11" l="1"/>
  <c r="G27" i="11" s="1"/>
  <c r="G28" i="11" s="1"/>
  <c r="G29" i="11" s="1"/>
  <c r="F30" i="11" l="1"/>
  <c r="G30" i="11" s="1"/>
  <c r="G31" i="11" s="1"/>
  <c r="G32" i="11" s="1"/>
  <c r="G33" i="11" s="1"/>
  <c r="G34" i="11" s="1"/>
  <c r="G35" i="11" s="1"/>
  <c r="F36" i="11" l="1"/>
  <c r="G36" i="11" s="1"/>
</calcChain>
</file>

<file path=xl/sharedStrings.xml><?xml version="1.0" encoding="utf-8"?>
<sst xmlns="http://schemas.openxmlformats.org/spreadsheetml/2006/main" count="130" uniqueCount="94">
  <si>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</si>
  <si>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</si>
  <si>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</si>
  <si>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Maio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</si>
  <si>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</si>
  <si>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</si>
  <si>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</si>
  <si>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</si>
  <si>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</si>
  <si>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</si>
  <si>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</si>
  <si>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</si>
  <si>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</si>
  <si>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</si>
  <si>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</si>
  <si>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</si>
  <si>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</si>
  <si>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MAIO DE 2024</t>
  </si>
  <si>
    <t>AGÊNCIA - 6262-0 - CC 35.000-1</t>
  </si>
  <si>
    <t>DESCRIMINAÇÃO</t>
  </si>
  <si>
    <t>Crédito</t>
  </si>
  <si>
    <t>Débito</t>
  </si>
  <si>
    <t>Saldo</t>
  </si>
  <si>
    <t>Saldo anterior (30/04/2024) - CC + Investimento</t>
  </si>
  <si>
    <t>Rendimento Fundos Investimento Líquido</t>
  </si>
  <si>
    <t>Gastos no mês maio/2024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</si>
  <si>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</si>
  <si>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</si>
  <si>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</si>
  <si>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</si>
  <si>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04 de junho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</si>
  <si>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</si>
  <si>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</si>
  <si>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</si>
  <si>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</si>
  <si>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</si>
  <si>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</si>
  <si>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</si>
  <si>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PERIODO: 01/05/2024 – 31/05/2024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</si>
  <si>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</si>
  <si>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</si>
  <si>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</si>
  <si>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</si>
  <si>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</si>
  <si>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</si>
  <si>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</si>
  <si>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</si>
  <si>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</si>
  <si>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</si>
  <si>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DCTFWEB</t>
  </si>
  <si>
    <t>13105 - Assistência médica</t>
  </si>
  <si>
    <t>13049 - BB RF Mais Automático</t>
  </si>
  <si>
    <t>13105 - Google Cloud</t>
  </si>
  <si>
    <t>13105 - FGTS folha de pgto 04/2024</t>
  </si>
  <si>
    <t>13113 - Tarifa Pacote de Serviços</t>
  </si>
  <si>
    <t xml:space="preserve">13105 - Pgto Telefonia </t>
  </si>
  <si>
    <t>13105 - Compra de notebooks</t>
  </si>
  <si>
    <t>13105 - Locação de veículo</t>
  </si>
  <si>
    <t>13105 - Contrato escritório jurídico</t>
  </si>
  <si>
    <t>13105 - Publicação DOE</t>
  </si>
  <si>
    <t>13105 - Contrato escritório contábil</t>
  </si>
  <si>
    <t>13113 - Tafira bancária</t>
  </si>
  <si>
    <t>13105 - Vale alimentação</t>
  </si>
  <si>
    <t xml:space="preserve">99015 - Pgto Assess. De TI mês </t>
  </si>
  <si>
    <t xml:space="preserve">SALDO   </t>
  </si>
  <si>
    <t xml:space="preserve">  Diretora Presidente em Exercício     </t>
  </si>
  <si>
    <t xml:space="preserve"> Diretora Técnica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</si>
  <si>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</si>
  <si>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</si>
  <si>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</si>
  <si>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</si>
  <si>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</si>
  <si>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</si>
  <si>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</si>
  <si>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30/04/2024</t>
  </si>
  <si>
    <t>Compra de café</t>
  </si>
  <si>
    <t>Cupom fiscal</t>
  </si>
  <si>
    <t xml:space="preserve">Correios </t>
  </si>
  <si>
    <t>Envio de prestação de contas</t>
  </si>
  <si>
    <t xml:space="preserve">Kalunga </t>
  </si>
  <si>
    <t>Compra de fita adesiva</t>
  </si>
  <si>
    <t>Diego Teixeira 35.896.946</t>
  </si>
  <si>
    <t>Nota fiscal</t>
  </si>
  <si>
    <t>Manutenção na impressora Epson L6191</t>
  </si>
  <si>
    <t>Supermercado</t>
  </si>
  <si>
    <t>Compra de filtro de café e inseticida</t>
  </si>
  <si>
    <t>Lavagem do carro</t>
  </si>
  <si>
    <t>Recibo</t>
  </si>
  <si>
    <t>Troca do filtro do bebedouro</t>
  </si>
  <si>
    <t>Ordem de serviço</t>
  </si>
  <si>
    <t>TOTAL</t>
  </si>
  <si>
    <t>Saldo em 31/05/2024</t>
  </si>
  <si>
    <t>__________________________</t>
  </si>
  <si>
    <t>Diretora Presidente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</si>
</sst>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44" fontId="15" fillId="0" borderId="11" xfId="0" applyNumberFormat="1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/>
    </xf>
    <xf numFmtId="166" fontId="12" fillId="2" borderId="12" xfId="7" applyNumberFormat="1" applyFont="1" applyFill="1" applyBorder="1" applyAlignment="1" applyProtection="1"/>
    <xf numFmtId="0" fontId="15" fillId="0" borderId="14" xfId="0" applyFont="1" applyBorder="1" applyAlignment="1">
      <alignment horizontal="center" vertical="center" wrapText="1"/>
    </xf>
    <xf numFmtId="44" fontId="15" fillId="0" borderId="15" xfId="0" applyNumberFormat="1" applyFont="1" applyBorder="1" applyAlignment="1">
      <alignment horizontal="center" vertical="center" wrapText="1"/>
    </xf>
    <xf numFmtId="44" fontId="15" fillId="0" borderId="16" xfId="0" applyNumberFormat="1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2" xfId="0" applyFill="1" applyBorder="1"/>
    <xf numFmtId="0" fontId="0" fillId="2" borderId="12" xfId="0" applyFill="1" applyBorder="1" applyAlignment="1">
      <alignment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2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19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20" xfId="0" applyNumberFormat="1" applyFont="1" applyBorder="1" applyAlignment="1">
      <alignment horizontal="center"/>
    </xf>
    <xf numFmtId="0" fontId="23" fillId="0" borderId="19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8" fontId="23" fillId="0" borderId="21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14" fontId="23" fillId="0" borderId="12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8" fontId="23" fillId="0" borderId="12" xfId="0" applyNumberFormat="1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14" fontId="23" fillId="0" borderId="23" xfId="0" applyNumberFormat="1" applyFont="1" applyBorder="1" applyAlignment="1">
      <alignment horizontal="center" vertical="center"/>
    </xf>
    <xf numFmtId="8" fontId="23" fillId="0" borderId="24" xfId="0" applyNumberFormat="1" applyFont="1" applyBorder="1" applyAlignment="1">
      <alignment horizontal="center" vertical="center"/>
    </xf>
    <xf numFmtId="0" fontId="23" fillId="0" borderId="21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14" fontId="23" fillId="0" borderId="12" xfId="0" applyNumberFormat="1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1" fillId="0" borderId="24" xfId="0" applyFont="1" applyBorder="1"/>
    <xf numFmtId="0" fontId="23" fillId="0" borderId="27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8" fontId="23" fillId="0" borderId="28" xfId="0" applyNumberFormat="1" applyFont="1" applyBorder="1" applyAlignment="1">
      <alignment horizontal="center"/>
    </xf>
    <xf numFmtId="8" fontId="23" fillId="3" borderId="28" xfId="0" applyNumberFormat="1" applyFont="1" applyFill="1" applyBorder="1" applyAlignment="1">
      <alignment horizontal="center"/>
    </xf>
    <xf numFmtId="0" fontId="23" fillId="0" borderId="28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24038</xdr:colOff>
      <xdr:row>13</xdr:row>
      <xdr:rowOff>142874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67818B-109E-4248-1998-E4F82BDAB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53838" cy="2619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Q11" sqref="Q11:R11"/>
    </sheetView>
  </sheetViews>
  <sheetFormatPr defaultRowHeight="15" x14ac:dyDescent="0.25"/>
  <sheetData>
    <row r="1" spans="1:10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0" ht="17.25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4" t="s">
        <v>1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5" t="s">
        <v>3</v>
      </c>
      <c r="B13" s="56"/>
      <c r="C13" s="56"/>
      <c r="D13" s="56"/>
      <c r="E13" s="56"/>
      <c r="F13" s="56"/>
      <c r="G13" s="56"/>
      <c r="H13" s="56"/>
      <c r="I13" s="56"/>
      <c r="J13" s="56"/>
    </row>
    <row r="21" spans="1:10" x14ac:dyDescent="0.25">
      <c r="A21" s="52" t="s">
        <v>4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x14ac:dyDescent="0.25">
      <c r="A22" s="52" t="s">
        <v>5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x14ac:dyDescent="0.25">
      <c r="A23" s="52" t="s">
        <v>6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x14ac:dyDescent="0.25">
      <c r="A24" s="52" t="s">
        <v>7</v>
      </c>
      <c r="B24" s="52"/>
      <c r="C24" s="52"/>
      <c r="D24" s="52"/>
      <c r="E24" s="52"/>
      <c r="F24" s="52"/>
      <c r="G24" s="52"/>
      <c r="H24" s="52"/>
      <c r="I24" s="52"/>
      <c r="J24" s="52"/>
    </row>
    <row r="29" spans="1:10" x14ac:dyDescent="0.25">
      <c r="A29" s="49" t="s">
        <v>8</v>
      </c>
      <c r="B29" s="49"/>
      <c r="C29" s="49"/>
      <c r="D29" s="49"/>
      <c r="E29" s="49"/>
      <c r="F29" s="49" t="s">
        <v>8</v>
      </c>
      <c r="G29" s="49"/>
      <c r="H29" s="49"/>
      <c r="I29" s="49"/>
      <c r="J29" s="49"/>
    </row>
    <row r="30" spans="1:10" x14ac:dyDescent="0.25">
      <c r="A30" s="49" t="s">
        <v>9</v>
      </c>
      <c r="B30" s="49"/>
      <c r="C30" s="49"/>
      <c r="D30" s="49"/>
      <c r="E30" s="49"/>
      <c r="F30" s="49" t="s">
        <v>10</v>
      </c>
      <c r="G30" s="49"/>
      <c r="H30" s="49"/>
      <c r="I30" s="49"/>
      <c r="J30" s="49"/>
    </row>
    <row r="31" spans="1:10" x14ac:dyDescent="0.25">
      <c r="A31" s="49" t="s">
        <v>11</v>
      </c>
      <c r="B31" s="49"/>
      <c r="C31" s="49"/>
      <c r="D31" s="49"/>
      <c r="E31" s="49"/>
      <c r="F31" s="49" t="s">
        <v>12</v>
      </c>
      <c r="G31" s="49"/>
      <c r="H31" s="49"/>
      <c r="I31" s="49"/>
      <c r="J31" s="49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1" t="s">
        <v>16</v>
      </c>
      <c r="C42" s="51"/>
      <c r="D42" s="51"/>
      <c r="E42" s="51"/>
      <c r="F42" s="51"/>
      <c r="G42" s="51"/>
      <c r="H42" s="51"/>
      <c r="I42" s="51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</row>
    <row r="45" spans="1:10" ht="16.5" customHeight="1" x14ac:dyDescent="0.25"/>
    <row r="47" spans="1:10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H12" sqref="H12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0" t="s">
        <v>17</v>
      </c>
      <c r="B11" s="60"/>
      <c r="C11" s="60"/>
      <c r="D11" s="60"/>
      <c r="E11" s="60"/>
      <c r="F11" s="60"/>
    </row>
    <row r="12" spans="1:7" x14ac:dyDescent="0.25">
      <c r="A12" s="61" t="s">
        <v>18</v>
      </c>
      <c r="B12" s="61"/>
      <c r="C12" s="61"/>
      <c r="D12" s="61"/>
      <c r="E12" s="61"/>
      <c r="F12" s="61"/>
    </row>
    <row r="13" spans="1:7" x14ac:dyDescent="0.25">
      <c r="A13" s="62" t="s">
        <v>19</v>
      </c>
      <c r="B13" s="62"/>
      <c r="C13" s="62"/>
      <c r="D13" s="42" t="s">
        <v>20</v>
      </c>
      <c r="E13" s="42" t="s">
        <v>21</v>
      </c>
      <c r="F13" s="42" t="s">
        <v>22</v>
      </c>
    </row>
    <row r="14" spans="1:7" ht="18.75" customHeight="1" x14ac:dyDescent="0.25">
      <c r="A14" s="65" t="s">
        <v>23</v>
      </c>
      <c r="B14" s="65"/>
      <c r="C14" s="65"/>
      <c r="D14" s="43"/>
      <c r="E14" s="43"/>
      <c r="F14" s="43">
        <f>1903073.84+2362585.57</f>
        <v>4265659.41</v>
      </c>
      <c r="G14" s="33"/>
    </row>
    <row r="15" spans="1:7" ht="18.75" customHeight="1" x14ac:dyDescent="0.25">
      <c r="A15" s="65" t="s">
        <v>24</v>
      </c>
      <c r="B15" s="65"/>
      <c r="C15" s="65"/>
      <c r="D15" s="43">
        <f>-3380.75-3474.32</f>
        <v>-6855.07</v>
      </c>
      <c r="E15" s="43"/>
      <c r="F15" s="43"/>
      <c r="G15" s="33"/>
    </row>
    <row r="16" spans="1:7" ht="18.75" customHeight="1" x14ac:dyDescent="0.25">
      <c r="A16" s="65" t="s">
        <v>25</v>
      </c>
      <c r="B16" s="65"/>
      <c r="C16" s="65"/>
      <c r="D16" s="43"/>
      <c r="E16" s="43">
        <f>Extrato!E17+Extrato!E18+Extrato!E19+Extrato!E20+Extrato!E22+Extrato!E23+Extrato!E26+Extrato!E27+Extrato!E28+Extrato!E29+Extrato!E31+Extrato!E32+Extrato!E33+Extrato!E34+Extrato!E35+Extrato!E38+Extrato!E39</f>
        <v>58509.909999999989</v>
      </c>
      <c r="F16" s="43"/>
      <c r="G16" s="33"/>
    </row>
    <row r="17" spans="1:7" ht="18.75" customHeight="1" x14ac:dyDescent="0.25">
      <c r="A17" s="65" t="s">
        <v>26</v>
      </c>
      <c r="B17" s="65"/>
      <c r="C17" s="65"/>
      <c r="D17" s="43"/>
      <c r="E17" s="43">
        <f>Extrato!E24+Extrato!E37</f>
        <v>2195.2200000000003</v>
      </c>
      <c r="F17" s="43"/>
    </row>
    <row r="18" spans="1:7" ht="29.25" customHeight="1" x14ac:dyDescent="0.25">
      <c r="A18" s="66" t="s">
        <v>27</v>
      </c>
      <c r="B18" s="66"/>
      <c r="C18" s="66"/>
      <c r="D18" s="43"/>
      <c r="E18" s="43">
        <v>0</v>
      </c>
      <c r="F18" s="43"/>
    </row>
    <row r="19" spans="1:7" ht="18.75" customHeight="1" x14ac:dyDescent="0.25">
      <c r="A19" s="65" t="s">
        <v>28</v>
      </c>
      <c r="B19" s="65"/>
      <c r="C19" s="65"/>
      <c r="D19" s="43"/>
      <c r="E19" s="43">
        <v>0</v>
      </c>
      <c r="F19" s="43"/>
    </row>
    <row r="20" spans="1:7" ht="18.75" customHeight="1" x14ac:dyDescent="0.25">
      <c r="A20" s="63" t="s">
        <v>29</v>
      </c>
      <c r="B20" s="63"/>
      <c r="C20" s="63"/>
      <c r="D20" s="63"/>
      <c r="E20" s="63"/>
      <c r="F20" s="43">
        <f>F14+D15-E16-E17-E18+D19</f>
        <v>4198099.21</v>
      </c>
      <c r="G20" s="35"/>
    </row>
    <row r="21" spans="1:7" x14ac:dyDescent="0.25">
      <c r="A21" s="7"/>
      <c r="G21" s="35"/>
    </row>
    <row r="22" spans="1:7" x14ac:dyDescent="0.25">
      <c r="A22" s="64" t="s">
        <v>30</v>
      </c>
      <c r="B22" s="64"/>
      <c r="C22" s="64"/>
      <c r="D22" s="64"/>
      <c r="E22" s="64"/>
      <c r="F22" s="64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58" t="s">
        <v>32</v>
      </c>
      <c r="D25" s="58"/>
      <c r="E25" s="58"/>
      <c r="F25" s="27"/>
      <c r="G25" s="27"/>
    </row>
    <row r="26" spans="1:7" x14ac:dyDescent="0.25">
      <c r="A26" s="4" t="s">
        <v>33</v>
      </c>
      <c r="B26" s="4"/>
      <c r="C26" s="59" t="s">
        <v>34</v>
      </c>
      <c r="D26" s="59"/>
      <c r="E26" s="59"/>
      <c r="F26" s="29"/>
      <c r="G26" s="27"/>
    </row>
    <row r="27" spans="1:7" x14ac:dyDescent="0.25">
      <c r="A27" s="28" t="s">
        <v>35</v>
      </c>
      <c r="B27" s="28"/>
      <c r="C27" s="57" t="s">
        <v>36</v>
      </c>
      <c r="D27" s="57"/>
      <c r="E27" s="57"/>
      <c r="F27" s="32"/>
    </row>
    <row r="28" spans="1:7" x14ac:dyDescent="0.25">
      <c r="A28" s="4"/>
      <c r="B28" s="17"/>
      <c r="C28" s="17"/>
      <c r="D28" s="17"/>
      <c r="E28" s="17"/>
      <c r="F28" s="31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9" t="s">
        <v>37</v>
      </c>
      <c r="C30" s="49"/>
      <c r="D30" s="49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9"/>
      <c r="H39" s="49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59"/>
  <sheetViews>
    <sheetView showGridLines="0" zoomScale="110" zoomScaleNormal="110" workbookViewId="0">
      <selection activeCell="J12" sqref="J12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7" t="s">
        <v>38</v>
      </c>
      <c r="C12" s="68"/>
      <c r="D12" s="68"/>
      <c r="E12" s="68"/>
      <c r="F12" s="68"/>
      <c r="G12" s="69"/>
    </row>
    <row r="13" spans="2:7" x14ac:dyDescent="0.25">
      <c r="B13" s="70" t="s">
        <v>39</v>
      </c>
      <c r="C13" s="70"/>
      <c r="D13" s="70"/>
      <c r="E13" s="70"/>
      <c r="F13" s="70"/>
      <c r="G13" s="70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45412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45414</v>
      </c>
      <c r="C17" s="9" t="s">
        <v>47</v>
      </c>
      <c r="D17" s="9">
        <v>6962</v>
      </c>
      <c r="E17" s="22">
        <v>4598</v>
      </c>
      <c r="F17" s="25"/>
      <c r="G17" s="22">
        <f>G16-E17</f>
        <v>-4598</v>
      </c>
    </row>
    <row r="18" spans="2:7" x14ac:dyDescent="0.25">
      <c r="B18" s="10">
        <v>45414</v>
      </c>
      <c r="C18" s="9" t="s">
        <v>48</v>
      </c>
      <c r="D18" s="9">
        <v>6962</v>
      </c>
      <c r="E18" s="22">
        <v>7392</v>
      </c>
      <c r="F18" s="25"/>
      <c r="G18" s="22">
        <f>G17-E18</f>
        <v>-11990</v>
      </c>
    </row>
    <row r="19" spans="2:7" x14ac:dyDescent="0.25">
      <c r="B19" s="10">
        <v>45414</v>
      </c>
      <c r="C19" s="9" t="s">
        <v>49</v>
      </c>
      <c r="D19" s="9">
        <v>0</v>
      </c>
      <c r="E19" s="22">
        <v>7632.57</v>
      </c>
      <c r="F19" s="25"/>
      <c r="G19" s="22">
        <f>G18-E19</f>
        <v>-19622.57</v>
      </c>
    </row>
    <row r="20" spans="2:7" x14ac:dyDescent="0.25">
      <c r="B20" s="10">
        <v>45414</v>
      </c>
      <c r="C20" s="9" t="s">
        <v>50</v>
      </c>
      <c r="D20" s="9">
        <v>0</v>
      </c>
      <c r="E20" s="22">
        <v>1777.27</v>
      </c>
      <c r="F20" s="25"/>
      <c r="G20" s="22">
        <f>G19-E20</f>
        <v>-21399.84</v>
      </c>
    </row>
    <row r="21" spans="2:7" x14ac:dyDescent="0.25">
      <c r="B21" s="10">
        <v>45414</v>
      </c>
      <c r="C21" s="9" t="s">
        <v>51</v>
      </c>
      <c r="D21" s="9">
        <v>0</v>
      </c>
      <c r="E21" s="34"/>
      <c r="F21" s="22">
        <f>-G20</f>
        <v>21399.84</v>
      </c>
      <c r="G21" s="22">
        <f>G20+F21</f>
        <v>0</v>
      </c>
    </row>
    <row r="22" spans="2:7" x14ac:dyDescent="0.25">
      <c r="B22" s="10">
        <v>45418</v>
      </c>
      <c r="C22" s="9" t="s">
        <v>52</v>
      </c>
      <c r="D22" s="9">
        <v>0</v>
      </c>
      <c r="E22" s="34">
        <v>76.540000000000006</v>
      </c>
      <c r="F22" s="25"/>
      <c r="G22" s="22">
        <f>-E22</f>
        <v>-76.540000000000006</v>
      </c>
    </row>
    <row r="23" spans="2:7" x14ac:dyDescent="0.25">
      <c r="B23" s="10">
        <v>45418</v>
      </c>
      <c r="C23" s="9" t="s">
        <v>53</v>
      </c>
      <c r="D23" s="9">
        <v>0</v>
      </c>
      <c r="E23" s="22">
        <v>1210.55</v>
      </c>
      <c r="F23" s="25"/>
      <c r="G23" s="22">
        <f>G22-E23</f>
        <v>-1287.0899999999999</v>
      </c>
    </row>
    <row r="24" spans="2:7" x14ac:dyDescent="0.25">
      <c r="B24" s="10">
        <v>45418</v>
      </c>
      <c r="C24" s="9" t="s">
        <v>54</v>
      </c>
      <c r="D24" s="9">
        <v>0</v>
      </c>
      <c r="E24" s="22">
        <v>192</v>
      </c>
      <c r="F24" s="25"/>
      <c r="G24" s="22">
        <f>G23-E24</f>
        <v>-1479.09</v>
      </c>
    </row>
    <row r="25" spans="2:7" x14ac:dyDescent="0.25">
      <c r="B25" s="10">
        <v>45418</v>
      </c>
      <c r="C25" s="9" t="s">
        <v>51</v>
      </c>
      <c r="D25" s="9">
        <v>0</v>
      </c>
      <c r="E25" s="22"/>
      <c r="F25" s="22">
        <f>-G24</f>
        <v>1479.09</v>
      </c>
      <c r="G25" s="22">
        <f>G24+F25</f>
        <v>0</v>
      </c>
    </row>
    <row r="26" spans="2:7" x14ac:dyDescent="0.25">
      <c r="B26" s="10">
        <v>45425</v>
      </c>
      <c r="C26" s="39" t="s">
        <v>55</v>
      </c>
      <c r="D26" s="39">
        <v>0</v>
      </c>
      <c r="E26" s="40">
        <v>638.92999999999995</v>
      </c>
      <c r="F26" s="22"/>
      <c r="G26" s="22">
        <f>G25-E26</f>
        <v>-638.92999999999995</v>
      </c>
    </row>
    <row r="27" spans="2:7" x14ac:dyDescent="0.25">
      <c r="B27" s="10">
        <v>45425</v>
      </c>
      <c r="C27" s="9" t="s">
        <v>55</v>
      </c>
      <c r="D27" s="44">
        <v>0</v>
      </c>
      <c r="E27" s="41">
        <v>823.23</v>
      </c>
      <c r="F27" s="45"/>
      <c r="G27" s="22">
        <f>G26-E27</f>
        <v>-1462.1599999999999</v>
      </c>
    </row>
    <row r="28" spans="2:7" x14ac:dyDescent="0.25">
      <c r="B28" s="10">
        <v>45425</v>
      </c>
      <c r="C28" s="9" t="s">
        <v>55</v>
      </c>
      <c r="D28" s="9">
        <v>0</v>
      </c>
      <c r="E28" s="40">
        <v>501.53</v>
      </c>
      <c r="F28" s="22"/>
      <c r="G28" s="22">
        <f>G27-E28</f>
        <v>-1963.6899999999998</v>
      </c>
    </row>
    <row r="29" spans="2:7" x14ac:dyDescent="0.25">
      <c r="B29" s="10">
        <v>45425</v>
      </c>
      <c r="C29" s="20" t="s">
        <v>56</v>
      </c>
      <c r="D29" s="9">
        <v>0</v>
      </c>
      <c r="E29" s="34">
        <v>20000</v>
      </c>
      <c r="F29" s="22"/>
      <c r="G29" s="22">
        <f>G28-E29</f>
        <v>-21963.69</v>
      </c>
    </row>
    <row r="30" spans="2:7" x14ac:dyDescent="0.25">
      <c r="B30" s="10">
        <v>45425</v>
      </c>
      <c r="C30" s="9" t="s">
        <v>51</v>
      </c>
      <c r="D30" s="44">
        <v>0</v>
      </c>
      <c r="E30" s="46"/>
      <c r="F30" s="45">
        <f>-G29</f>
        <v>21963.69</v>
      </c>
      <c r="G30" s="22">
        <f>G29+F30</f>
        <v>0</v>
      </c>
    </row>
    <row r="31" spans="2:7" x14ac:dyDescent="0.25">
      <c r="B31" s="10">
        <v>45432</v>
      </c>
      <c r="C31" s="9" t="s">
        <v>57</v>
      </c>
      <c r="D31" s="9">
        <v>0</v>
      </c>
      <c r="E31" s="22">
        <v>2847.95</v>
      </c>
      <c r="F31" s="45"/>
      <c r="G31" s="22">
        <f>G30-E31</f>
        <v>-2847.95</v>
      </c>
    </row>
    <row r="32" spans="2:7" x14ac:dyDescent="0.25">
      <c r="B32" s="10">
        <v>45432</v>
      </c>
      <c r="C32" s="9" t="s">
        <v>58</v>
      </c>
      <c r="D32" s="9">
        <v>0</v>
      </c>
      <c r="E32" s="22">
        <v>2003.34</v>
      </c>
      <c r="F32" s="45"/>
      <c r="G32" s="22">
        <f>G31-E32</f>
        <v>-4851.29</v>
      </c>
    </row>
    <row r="33" spans="2:7" x14ac:dyDescent="0.25">
      <c r="B33" s="10">
        <v>45432</v>
      </c>
      <c r="C33" s="9" t="s">
        <v>59</v>
      </c>
      <c r="D33" s="9">
        <v>0</v>
      </c>
      <c r="E33" s="40">
        <v>980.4</v>
      </c>
      <c r="F33" s="45"/>
      <c r="G33" s="22">
        <f>G32-E33</f>
        <v>-5831.69</v>
      </c>
    </row>
    <row r="34" spans="2:7" x14ac:dyDescent="0.25">
      <c r="B34" s="10">
        <v>45432</v>
      </c>
      <c r="C34" s="9" t="s">
        <v>60</v>
      </c>
      <c r="D34" s="9">
        <v>6962</v>
      </c>
      <c r="E34" s="22">
        <v>1425.6</v>
      </c>
      <c r="F34" s="45"/>
      <c r="G34" s="22">
        <f>G33-E34</f>
        <v>-7257.2899999999991</v>
      </c>
    </row>
    <row r="35" spans="2:7" x14ac:dyDescent="0.25">
      <c r="B35" s="10">
        <v>45432</v>
      </c>
      <c r="C35" s="9" t="s">
        <v>58</v>
      </c>
      <c r="D35" s="9">
        <v>0</v>
      </c>
      <c r="E35" s="34">
        <v>78.64</v>
      </c>
      <c r="F35" s="45"/>
      <c r="G35" s="22">
        <f>G34-E35</f>
        <v>-7335.9299999999994</v>
      </c>
    </row>
    <row r="36" spans="2:7" x14ac:dyDescent="0.25">
      <c r="B36" s="10">
        <v>45432</v>
      </c>
      <c r="C36" s="9" t="s">
        <v>51</v>
      </c>
      <c r="D36" s="44">
        <v>0</v>
      </c>
      <c r="E36" s="41"/>
      <c r="F36" s="45">
        <f>-G35</f>
        <v>7335.9299999999994</v>
      </c>
      <c r="G36" s="22">
        <f>G35+F36</f>
        <v>0</v>
      </c>
    </row>
    <row r="37" spans="2:7" x14ac:dyDescent="0.25">
      <c r="B37" s="10">
        <v>45439</v>
      </c>
      <c r="C37" s="9" t="s">
        <v>61</v>
      </c>
      <c r="D37" s="9">
        <v>0</v>
      </c>
      <c r="E37" s="34">
        <v>2003.22</v>
      </c>
      <c r="F37" s="45"/>
      <c r="G37" s="22">
        <f>G36-E37</f>
        <v>-2003.22</v>
      </c>
    </row>
    <row r="38" spans="2:7" x14ac:dyDescent="0.25">
      <c r="B38" s="10">
        <v>45439</v>
      </c>
      <c r="C38" s="9" t="s">
        <v>62</v>
      </c>
      <c r="D38" s="9">
        <v>0</v>
      </c>
      <c r="E38" s="22">
        <v>1080</v>
      </c>
      <c r="F38" s="45"/>
      <c r="G38" s="22">
        <f>G37-E38</f>
        <v>-3083.2200000000003</v>
      </c>
    </row>
    <row r="39" spans="2:7" x14ac:dyDescent="0.25">
      <c r="B39" s="10">
        <v>45439</v>
      </c>
      <c r="C39" s="9" t="s">
        <v>63</v>
      </c>
      <c r="D39" s="9">
        <v>6962</v>
      </c>
      <c r="E39" s="34">
        <v>5443.36</v>
      </c>
      <c r="F39" s="45"/>
      <c r="G39" s="22">
        <f>G38-E39</f>
        <v>-8526.58</v>
      </c>
    </row>
    <row r="40" spans="2:7" x14ac:dyDescent="0.25">
      <c r="B40" s="10">
        <v>45439</v>
      </c>
      <c r="C40" s="9" t="s">
        <v>51</v>
      </c>
      <c r="D40" s="44">
        <v>0</v>
      </c>
      <c r="E40" s="41"/>
      <c r="F40" s="45">
        <f>-G39</f>
        <v>8526.58</v>
      </c>
      <c r="G40" s="22">
        <f>G39+F40</f>
        <v>0</v>
      </c>
    </row>
    <row r="41" spans="2:7" x14ac:dyDescent="0.25">
      <c r="B41" s="10">
        <v>45443</v>
      </c>
      <c r="C41" s="9" t="s">
        <v>64</v>
      </c>
      <c r="D41" s="9">
        <v>0</v>
      </c>
      <c r="E41" s="47"/>
      <c r="F41" s="22"/>
      <c r="G41" s="22">
        <f>G40</f>
        <v>0</v>
      </c>
    </row>
    <row r="42" spans="2:7" x14ac:dyDescent="0.25">
      <c r="B42" s="12"/>
      <c r="C42" s="20"/>
      <c r="D42" s="20"/>
      <c r="E42" s="24"/>
      <c r="F42" s="24"/>
      <c r="G42" s="24"/>
    </row>
    <row r="43" spans="2:7" x14ac:dyDescent="0.25">
      <c r="B43" s="64" t="s">
        <v>30</v>
      </c>
      <c r="C43" s="64"/>
      <c r="D43" s="64"/>
      <c r="E43" s="64"/>
      <c r="F43" s="64"/>
      <c r="G43" s="64"/>
    </row>
    <row r="44" spans="2:7" ht="15.75" x14ac:dyDescent="0.25">
      <c r="B44" s="14"/>
      <c r="C44" s="14"/>
      <c r="D44" s="14"/>
      <c r="E44" s="23"/>
      <c r="F44" s="23"/>
      <c r="G44" s="23"/>
    </row>
    <row r="45" spans="2:7" ht="15.75" customHeight="1" x14ac:dyDescent="0.25">
      <c r="B45" s="36"/>
      <c r="C45" s="36"/>
      <c r="D45" s="36"/>
      <c r="E45" s="36"/>
      <c r="F45" s="36"/>
      <c r="G45" s="36"/>
    </row>
    <row r="46" spans="2:7" ht="15.75" customHeight="1" x14ac:dyDescent="0.25">
      <c r="B46" s="36"/>
      <c r="C46" s="36"/>
      <c r="D46" s="36"/>
      <c r="E46" s="36"/>
      <c r="F46" s="36"/>
      <c r="G46" s="36"/>
    </row>
    <row r="47" spans="2:7" ht="15.75" x14ac:dyDescent="0.25">
      <c r="B47" s="14"/>
      <c r="C47" s="14"/>
      <c r="D47" s="14"/>
      <c r="E47" s="23"/>
      <c r="F47" s="23"/>
      <c r="G47" s="23"/>
    </row>
    <row r="48" spans="2:7" x14ac:dyDescent="0.25">
      <c r="B48" s="12"/>
      <c r="C48" s="12"/>
      <c r="D48" s="13"/>
      <c r="E48" s="24"/>
      <c r="F48" s="24"/>
      <c r="G48" s="24"/>
    </row>
    <row r="49" spans="2:7" x14ac:dyDescent="0.25">
      <c r="B49" s="5"/>
      <c r="C49" s="38" t="s">
        <v>31</v>
      </c>
      <c r="D49" s="13"/>
      <c r="E49" s="58" t="s">
        <v>32</v>
      </c>
      <c r="F49" s="58"/>
      <c r="G49" s="58"/>
    </row>
    <row r="50" spans="2:7" x14ac:dyDescent="0.25">
      <c r="B50" s="4"/>
      <c r="C50" s="4" t="s">
        <v>33</v>
      </c>
      <c r="D50" s="13"/>
      <c r="E50" s="59" t="s">
        <v>10</v>
      </c>
      <c r="F50" s="59"/>
      <c r="G50" s="59"/>
    </row>
    <row r="51" spans="2:7" x14ac:dyDescent="0.25">
      <c r="B51" s="28"/>
      <c r="C51" s="28" t="s">
        <v>65</v>
      </c>
      <c r="D51" s="13"/>
      <c r="E51" s="57" t="s">
        <v>66</v>
      </c>
      <c r="F51" s="57"/>
      <c r="G51" s="57"/>
    </row>
    <row r="52" spans="2:7" x14ac:dyDescent="0.25">
      <c r="C52" s="4"/>
      <c r="D52" s="4"/>
      <c r="E52" s="26"/>
      <c r="F52" s="26"/>
      <c r="G52" s="26"/>
    </row>
    <row r="53" spans="2:7" x14ac:dyDescent="0.25">
      <c r="C53" s="4"/>
      <c r="D53" s="4"/>
      <c r="E53" s="26"/>
      <c r="F53" s="26"/>
      <c r="G53" s="26"/>
    </row>
    <row r="54" spans="2:7" x14ac:dyDescent="0.25">
      <c r="C54" s="4"/>
      <c r="D54" s="49" t="s">
        <v>37</v>
      </c>
      <c r="E54" s="49"/>
      <c r="F54" s="49"/>
      <c r="G54" s="26"/>
    </row>
    <row r="55" spans="2:7" x14ac:dyDescent="0.25">
      <c r="C55" s="4"/>
      <c r="D55" s="4"/>
      <c r="E55" s="15" t="s">
        <v>14</v>
      </c>
      <c r="F55" s="15"/>
      <c r="G55" s="26"/>
    </row>
    <row r="56" spans="2:7" x14ac:dyDescent="0.25">
      <c r="C56" s="4"/>
      <c r="D56" s="4"/>
      <c r="E56" s="15" t="s">
        <v>15</v>
      </c>
      <c r="F56" s="15"/>
      <c r="G56" s="26"/>
    </row>
    <row r="57" spans="2:7" x14ac:dyDescent="0.25">
      <c r="C57" s="4"/>
      <c r="D57" s="4"/>
      <c r="E57" s="26"/>
      <c r="F57" s="26"/>
      <c r="G57" s="26"/>
    </row>
    <row r="59" spans="2:7" x14ac:dyDescent="0.25">
      <c r="B59" t="s">
        <v>16</v>
      </c>
    </row>
  </sheetData>
  <mergeCells count="7">
    <mergeCell ref="E51:G51"/>
    <mergeCell ref="D54:F54"/>
    <mergeCell ref="B12:G12"/>
    <mergeCell ref="B43:G43"/>
    <mergeCell ref="E49:G49"/>
    <mergeCell ref="E50:G50"/>
    <mergeCell ref="B13:G13"/>
  </mergeCells>
  <pageMargins left="0.25" right="0.25" top="0.75" bottom="0.75" header="0.3" footer="0.3"/>
  <pageSetup paperSize="9" scale="56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0A0B-C1CD-49A6-BE18-D295DF0ECD29}">
  <dimension ref="A1:H55"/>
  <sheetViews>
    <sheetView tabSelected="1" workbookViewId="0">
      <selection activeCell="M18" sqref="M18"/>
    </sheetView>
  </sheetViews>
  <sheetFormatPr defaultRowHeight="15" x14ac:dyDescent="0.25"/>
  <cols>
    <col min="1" max="1" width="10.7109375" bestFit="1" customWidth="1"/>
    <col min="2" max="2" width="30.5703125" bestFit="1" customWidth="1"/>
    <col min="3" max="3" width="31.85546875" bestFit="1" customWidth="1"/>
    <col min="4" max="4" width="8.28515625" bestFit="1" customWidth="1"/>
    <col min="5" max="5" width="26.5703125" bestFit="1" customWidth="1"/>
    <col min="7" max="7" width="10.7109375" bestFit="1" customWidth="1"/>
    <col min="8" max="8" width="19.5703125" bestFit="1" customWidth="1"/>
  </cols>
  <sheetData>
    <row r="1" spans="1:8" x14ac:dyDescent="0.25">
      <c r="A1" s="71"/>
      <c r="B1" s="71"/>
      <c r="C1" s="71"/>
      <c r="D1" s="71"/>
      <c r="E1" s="71"/>
      <c r="F1" s="71"/>
      <c r="G1" s="71"/>
      <c r="H1" s="71"/>
    </row>
    <row r="2" spans="1:8" x14ac:dyDescent="0.25">
      <c r="A2" s="71"/>
      <c r="B2" s="71"/>
      <c r="C2" s="71"/>
      <c r="D2" s="71"/>
      <c r="E2" s="71"/>
      <c r="F2" s="71"/>
      <c r="G2" s="71"/>
      <c r="H2" s="71"/>
    </row>
    <row r="3" spans="1:8" x14ac:dyDescent="0.25">
      <c r="A3" s="71"/>
      <c r="B3" s="71"/>
      <c r="C3" s="71"/>
      <c r="D3" s="71"/>
      <c r="E3" s="71"/>
      <c r="F3" s="71"/>
      <c r="G3" s="71"/>
      <c r="H3" s="71"/>
    </row>
    <row r="4" spans="1:8" x14ac:dyDescent="0.25">
      <c r="A4" s="71"/>
      <c r="B4" s="71"/>
      <c r="C4" s="71"/>
      <c r="D4" s="71"/>
      <c r="E4" s="71"/>
      <c r="F4" s="71"/>
      <c r="G4" s="71"/>
      <c r="H4" s="71"/>
    </row>
    <row r="5" spans="1:8" x14ac:dyDescent="0.25">
      <c r="A5" s="71"/>
      <c r="B5" s="71"/>
      <c r="C5" s="71"/>
      <c r="D5" s="71"/>
      <c r="E5" s="71"/>
      <c r="F5" s="71"/>
      <c r="G5" s="71"/>
      <c r="H5" s="71"/>
    </row>
    <row r="6" spans="1:8" ht="15" customHeight="1" x14ac:dyDescent="0.25">
      <c r="A6" s="71"/>
      <c r="B6" s="71"/>
      <c r="C6" s="71"/>
      <c r="D6" s="71"/>
      <c r="E6" s="71"/>
      <c r="F6" s="71"/>
      <c r="G6" s="71"/>
      <c r="H6" s="71"/>
    </row>
    <row r="7" spans="1:8" ht="15" customHeight="1" x14ac:dyDescent="0.25">
      <c r="A7" s="71"/>
      <c r="B7" s="71"/>
      <c r="C7" s="71"/>
      <c r="D7" s="71"/>
      <c r="E7" s="71"/>
      <c r="F7" s="71"/>
      <c r="G7" s="71"/>
      <c r="H7" s="71"/>
    </row>
    <row r="8" spans="1:8" ht="15" customHeight="1" x14ac:dyDescent="0.25">
      <c r="A8" s="71"/>
      <c r="B8" s="71"/>
      <c r="C8" s="71"/>
      <c r="D8" s="71"/>
      <c r="E8" s="71"/>
      <c r="F8" s="71"/>
      <c r="G8" s="71"/>
      <c r="H8" s="71"/>
    </row>
    <row r="9" spans="1:8" ht="15" customHeight="1" x14ac:dyDescent="0.25">
      <c r="A9" s="71"/>
      <c r="C9" s="71"/>
      <c r="D9" s="71"/>
      <c r="E9" s="71"/>
      <c r="F9" s="71"/>
      <c r="G9" s="71"/>
      <c r="H9" s="71"/>
    </row>
    <row r="10" spans="1:8" ht="15" customHeight="1" x14ac:dyDescent="0.25">
      <c r="A10" s="71"/>
      <c r="B10" s="71"/>
      <c r="C10" s="71"/>
      <c r="D10" s="71"/>
      <c r="E10" s="71"/>
      <c r="F10" s="71"/>
      <c r="G10" s="71"/>
      <c r="H10" s="71"/>
    </row>
    <row r="11" spans="1:8" ht="15" customHeight="1" x14ac:dyDescent="0.25">
      <c r="A11" s="71"/>
      <c r="B11" s="71"/>
      <c r="C11" s="71"/>
      <c r="D11" s="71"/>
      <c r="E11" s="71"/>
      <c r="F11" s="71"/>
      <c r="G11" s="71"/>
      <c r="H11" s="71"/>
    </row>
    <row r="12" spans="1:8" ht="15" customHeight="1" x14ac:dyDescent="0.25">
      <c r="A12" s="71"/>
      <c r="B12" s="71"/>
      <c r="C12" s="71"/>
      <c r="D12" s="71"/>
      <c r="E12" s="71"/>
      <c r="F12" s="71"/>
      <c r="G12" s="71"/>
      <c r="H12" s="71"/>
    </row>
    <row r="13" spans="1:8" ht="15" customHeight="1" x14ac:dyDescent="0.25">
      <c r="A13" s="71"/>
      <c r="B13" s="71"/>
      <c r="C13" s="71"/>
      <c r="D13" s="71"/>
      <c r="E13" s="71"/>
      <c r="F13" s="71"/>
      <c r="G13" s="71"/>
      <c r="H13" s="71"/>
    </row>
    <row r="14" spans="1:8" ht="15" customHeight="1" x14ac:dyDescent="0.25">
      <c r="A14" s="71"/>
      <c r="B14" s="71"/>
      <c r="C14" s="71"/>
      <c r="D14" s="71"/>
      <c r="E14" s="71"/>
      <c r="F14" s="71"/>
      <c r="G14" s="71"/>
      <c r="H14" s="71"/>
    </row>
    <row r="15" spans="1:8" ht="15" customHeight="1" x14ac:dyDescent="0.25">
      <c r="A15" s="113" t="s">
        <v>67</v>
      </c>
      <c r="B15" s="114"/>
      <c r="C15" s="114"/>
      <c r="D15" s="114"/>
      <c r="E15" s="114"/>
      <c r="F15" s="114"/>
      <c r="G15" s="114"/>
      <c r="H15" s="115"/>
    </row>
    <row r="16" spans="1:8" ht="15" customHeight="1" x14ac:dyDescent="0.25">
      <c r="A16" s="116" t="s">
        <v>68</v>
      </c>
      <c r="B16" s="117"/>
      <c r="C16" s="117"/>
      <c r="D16" s="117"/>
      <c r="E16" s="117"/>
      <c r="F16" s="117"/>
      <c r="G16" s="117"/>
      <c r="H16" s="118"/>
    </row>
    <row r="17" spans="1:8" ht="15" customHeight="1" x14ac:dyDescent="0.25">
      <c r="A17" s="73" t="s">
        <v>69</v>
      </c>
      <c r="B17" s="73" t="s">
        <v>70</v>
      </c>
      <c r="C17" s="73" t="s">
        <v>71</v>
      </c>
      <c r="D17" s="73" t="s">
        <v>72</v>
      </c>
      <c r="E17" s="73" t="s">
        <v>20</v>
      </c>
      <c r="F17" s="73" t="s">
        <v>21</v>
      </c>
      <c r="G17" s="74" t="s">
        <v>22</v>
      </c>
      <c r="H17" s="74" t="s">
        <v>73</v>
      </c>
    </row>
    <row r="18" spans="1:8" ht="15" customHeight="1" x14ac:dyDescent="0.25">
      <c r="A18" s="75"/>
      <c r="B18" s="76"/>
      <c r="C18" s="77"/>
      <c r="D18" s="75"/>
      <c r="E18" s="75"/>
      <c r="F18" s="78"/>
      <c r="G18" s="79">
        <v>1700.2</v>
      </c>
      <c r="H18" s="80" t="s">
        <v>74</v>
      </c>
    </row>
    <row r="19" spans="1:8" ht="15" customHeight="1" x14ac:dyDescent="0.25">
      <c r="A19" s="81">
        <v>45414</v>
      </c>
      <c r="B19" s="82" t="s">
        <v>75</v>
      </c>
      <c r="C19" s="83" t="s">
        <v>76</v>
      </c>
      <c r="D19" s="83">
        <v>53480</v>
      </c>
      <c r="E19" s="83"/>
      <c r="F19" s="84">
        <v>45.78</v>
      </c>
      <c r="G19" s="85"/>
      <c r="H19" s="82" t="s">
        <v>75</v>
      </c>
    </row>
    <row r="20" spans="1:8" ht="15" customHeight="1" x14ac:dyDescent="0.25">
      <c r="A20" s="86">
        <v>45419</v>
      </c>
      <c r="B20" s="87" t="s">
        <v>77</v>
      </c>
      <c r="C20" s="83"/>
      <c r="D20" s="88"/>
      <c r="E20" s="88"/>
      <c r="F20" s="89">
        <v>26.11</v>
      </c>
      <c r="G20" s="90"/>
      <c r="H20" s="82" t="s">
        <v>78</v>
      </c>
    </row>
    <row r="21" spans="1:8" ht="15" customHeight="1" x14ac:dyDescent="0.25">
      <c r="A21" s="91">
        <v>45419</v>
      </c>
      <c r="B21" s="82" t="s">
        <v>79</v>
      </c>
      <c r="C21" s="83" t="s">
        <v>76</v>
      </c>
      <c r="D21" s="88">
        <v>485207</v>
      </c>
      <c r="E21" s="75"/>
      <c r="F21" s="92">
        <v>13.2</v>
      </c>
      <c r="G21" s="93"/>
      <c r="H21" s="82" t="s">
        <v>80</v>
      </c>
    </row>
    <row r="22" spans="1:8" ht="15" customHeight="1" x14ac:dyDescent="0.25">
      <c r="A22" s="86">
        <v>45420</v>
      </c>
      <c r="B22" s="94" t="s">
        <v>81</v>
      </c>
      <c r="C22" s="83" t="s">
        <v>82</v>
      </c>
      <c r="D22" s="95">
        <v>18</v>
      </c>
      <c r="E22" s="96"/>
      <c r="F22" s="89">
        <v>250</v>
      </c>
      <c r="G22" s="97"/>
      <c r="H22" s="98" t="s">
        <v>83</v>
      </c>
    </row>
    <row r="23" spans="1:8" ht="15" customHeight="1" x14ac:dyDescent="0.25">
      <c r="A23" s="91">
        <v>45421</v>
      </c>
      <c r="B23" s="98" t="s">
        <v>84</v>
      </c>
      <c r="C23" s="83" t="s">
        <v>76</v>
      </c>
      <c r="D23" s="95">
        <v>54281</v>
      </c>
      <c r="E23" s="99"/>
      <c r="F23" s="89">
        <v>23.74</v>
      </c>
      <c r="G23" s="85"/>
      <c r="H23" s="98" t="s">
        <v>85</v>
      </c>
    </row>
    <row r="24" spans="1:8" ht="15" customHeight="1" x14ac:dyDescent="0.25">
      <c r="A24" s="100">
        <v>45428</v>
      </c>
      <c r="B24" s="82" t="s">
        <v>86</v>
      </c>
      <c r="C24" s="96" t="s">
        <v>87</v>
      </c>
      <c r="D24" s="88"/>
      <c r="E24" s="96"/>
      <c r="F24" s="84">
        <v>70</v>
      </c>
      <c r="G24" s="85"/>
      <c r="H24" s="82" t="s">
        <v>86</v>
      </c>
    </row>
    <row r="25" spans="1:8" ht="15" customHeight="1" x14ac:dyDescent="0.25">
      <c r="A25" s="100">
        <v>45440</v>
      </c>
      <c r="B25" s="82" t="s">
        <v>88</v>
      </c>
      <c r="C25" s="96" t="s">
        <v>89</v>
      </c>
      <c r="D25" s="101">
        <v>5334</v>
      </c>
      <c r="E25" s="96"/>
      <c r="F25" s="89">
        <v>190</v>
      </c>
      <c r="G25" s="85"/>
      <c r="H25" s="82" t="s">
        <v>88</v>
      </c>
    </row>
    <row r="26" spans="1:8" ht="15" customHeight="1" x14ac:dyDescent="0.25">
      <c r="A26" s="98"/>
      <c r="B26" s="82"/>
      <c r="C26" s="96"/>
      <c r="D26" s="83"/>
      <c r="E26" s="102"/>
      <c r="F26" s="103"/>
      <c r="G26" s="85"/>
      <c r="H26" s="98"/>
    </row>
    <row r="27" spans="1:8" ht="15" customHeight="1" x14ac:dyDescent="0.25">
      <c r="A27" s="83"/>
      <c r="B27" s="82"/>
      <c r="C27" s="96"/>
      <c r="D27" s="83"/>
      <c r="E27" s="103"/>
      <c r="F27" s="96"/>
      <c r="G27" s="85"/>
      <c r="H27" s="98"/>
    </row>
    <row r="28" spans="1:8" ht="15" customHeight="1" x14ac:dyDescent="0.25">
      <c r="A28" s="83"/>
      <c r="B28" s="82"/>
      <c r="C28" s="83"/>
      <c r="D28" s="96"/>
      <c r="E28" s="99"/>
      <c r="F28" s="96"/>
      <c r="G28" s="85"/>
      <c r="H28" s="82"/>
    </row>
    <row r="29" spans="1:8" ht="15" customHeight="1" x14ac:dyDescent="0.25">
      <c r="A29" s="96"/>
      <c r="B29" s="98"/>
      <c r="C29" s="96"/>
      <c r="D29" s="104"/>
      <c r="E29" s="74"/>
      <c r="F29" s="96"/>
      <c r="G29" s="74"/>
      <c r="H29" s="98"/>
    </row>
    <row r="30" spans="1:8" ht="15" customHeight="1" x14ac:dyDescent="0.25">
      <c r="A30" s="96"/>
      <c r="B30" s="82"/>
      <c r="C30" s="104"/>
      <c r="D30" s="104"/>
      <c r="E30" s="74"/>
      <c r="F30" s="96"/>
      <c r="G30" s="74"/>
      <c r="H30" s="98"/>
    </row>
    <row r="31" spans="1:8" ht="15" customHeight="1" x14ac:dyDescent="0.25">
      <c r="A31" s="96"/>
      <c r="B31" s="98"/>
      <c r="C31" s="96"/>
      <c r="D31" s="96"/>
      <c r="E31" s="96"/>
      <c r="F31" s="96"/>
      <c r="G31" s="96"/>
      <c r="H31" s="98"/>
    </row>
    <row r="32" spans="1:8" ht="15" customHeight="1" x14ac:dyDescent="0.25">
      <c r="A32" s="96"/>
      <c r="B32" s="98"/>
      <c r="C32" s="96"/>
      <c r="D32" s="96"/>
      <c r="E32" s="96"/>
      <c r="F32" s="96"/>
      <c r="G32" s="96"/>
      <c r="H32" s="98"/>
    </row>
    <row r="33" spans="1:8" ht="15" customHeight="1" x14ac:dyDescent="0.25">
      <c r="A33" s="96"/>
      <c r="B33" s="98"/>
      <c r="C33" s="96"/>
      <c r="D33" s="96"/>
      <c r="E33" s="99"/>
      <c r="F33" s="96"/>
      <c r="G33" s="96"/>
      <c r="H33" s="98"/>
    </row>
    <row r="34" spans="1:8" ht="15" customHeight="1" x14ac:dyDescent="0.25">
      <c r="A34" s="96"/>
      <c r="B34" s="98"/>
      <c r="C34" s="96"/>
      <c r="D34" s="104"/>
      <c r="E34" s="74"/>
      <c r="F34" s="96"/>
      <c r="G34" s="96"/>
      <c r="H34" s="98"/>
    </row>
    <row r="35" spans="1:8" ht="15" customHeight="1" x14ac:dyDescent="0.25">
      <c r="A35" s="96"/>
      <c r="B35" s="98"/>
      <c r="C35" s="96"/>
      <c r="D35" s="96"/>
      <c r="E35" s="96"/>
      <c r="F35" s="96"/>
      <c r="G35" s="96"/>
      <c r="H35" s="98"/>
    </row>
    <row r="36" spans="1:8" ht="15" customHeight="1" x14ac:dyDescent="0.25">
      <c r="A36" s="96"/>
      <c r="B36" s="98"/>
      <c r="C36" s="96"/>
      <c r="D36" s="96"/>
      <c r="E36" s="96"/>
      <c r="F36" s="96"/>
      <c r="G36" s="96"/>
      <c r="H36" s="98"/>
    </row>
    <row r="37" spans="1:8" ht="15" customHeight="1" x14ac:dyDescent="0.25">
      <c r="A37" s="105"/>
      <c r="B37" s="106" t="s">
        <v>90</v>
      </c>
      <c r="C37" s="105"/>
      <c r="D37" s="105"/>
      <c r="E37" s="107">
        <v>0</v>
      </c>
      <c r="F37" s="107">
        <v>618.83000000000004</v>
      </c>
      <c r="G37" s="108">
        <v>1081.3699999999999</v>
      </c>
      <c r="H37" s="109" t="s">
        <v>91</v>
      </c>
    </row>
    <row r="38" spans="1:8" ht="15" customHeight="1" x14ac:dyDescent="0.25">
      <c r="A38" s="110"/>
      <c r="B38" s="72"/>
      <c r="C38" s="110"/>
      <c r="D38" s="110"/>
      <c r="E38" s="72"/>
      <c r="F38" s="72"/>
      <c r="G38" s="72"/>
      <c r="H38" s="111"/>
    </row>
    <row r="39" spans="1:8" ht="15" customHeight="1" x14ac:dyDescent="0.25">
      <c r="A39" s="110"/>
      <c r="B39" s="72"/>
      <c r="C39" s="110"/>
      <c r="D39" s="110"/>
      <c r="E39" s="72"/>
      <c r="F39" s="72"/>
      <c r="G39" s="72"/>
      <c r="H39" s="111"/>
    </row>
    <row r="40" spans="1:8" ht="15" customHeight="1" x14ac:dyDescent="0.25">
      <c r="A40" s="71"/>
      <c r="B40" s="71"/>
      <c r="C40" s="71"/>
      <c r="D40" s="71"/>
      <c r="E40" s="71"/>
      <c r="F40" s="71"/>
      <c r="G40" s="71"/>
      <c r="H40" s="71"/>
    </row>
    <row r="41" spans="1:8" ht="15" customHeight="1" x14ac:dyDescent="0.25">
      <c r="A41" s="71"/>
      <c r="B41" s="71"/>
      <c r="C41" s="71"/>
      <c r="D41" s="71"/>
      <c r="E41" s="71"/>
      <c r="F41" s="71"/>
      <c r="G41" s="71"/>
      <c r="H41" s="71"/>
    </row>
    <row r="42" spans="1:8" ht="15" customHeight="1" x14ac:dyDescent="0.25">
      <c r="A42" s="71"/>
      <c r="B42" s="110" t="s">
        <v>92</v>
      </c>
      <c r="C42" s="110"/>
      <c r="D42" s="110"/>
      <c r="E42" s="110" t="s">
        <v>8</v>
      </c>
      <c r="F42" s="110"/>
      <c r="G42" s="110"/>
      <c r="H42" s="112"/>
    </row>
    <row r="43" spans="1:8" ht="15" customHeight="1" x14ac:dyDescent="0.25">
      <c r="A43" s="71"/>
      <c r="B43" s="110" t="s">
        <v>9</v>
      </c>
      <c r="C43" s="110"/>
      <c r="D43" s="110"/>
      <c r="E43" s="110" t="s">
        <v>10</v>
      </c>
      <c r="F43" s="110"/>
      <c r="G43" s="110"/>
      <c r="H43" s="110"/>
    </row>
    <row r="44" spans="1:8" ht="15" customHeight="1" x14ac:dyDescent="0.25">
      <c r="A44" s="71"/>
      <c r="B44" s="110" t="s">
        <v>93</v>
      </c>
      <c r="C44" s="110"/>
      <c r="D44" s="110"/>
      <c r="E44" s="110" t="s">
        <v>12</v>
      </c>
      <c r="F44" s="110"/>
      <c r="G44" s="110"/>
      <c r="H44" s="110"/>
    </row>
    <row r="45" spans="1:8" ht="15" customHeight="1" x14ac:dyDescent="0.25">
      <c r="A45" s="71"/>
      <c r="B45" s="110"/>
      <c r="C45" s="110"/>
      <c r="D45" s="110"/>
      <c r="E45" s="110"/>
      <c r="F45" s="110"/>
      <c r="G45" s="110"/>
      <c r="H45" s="110"/>
    </row>
    <row r="46" spans="1:8" ht="15" customHeight="1" x14ac:dyDescent="0.25">
      <c r="A46" s="71"/>
      <c r="B46" s="110"/>
      <c r="C46" s="110"/>
      <c r="D46" s="110"/>
      <c r="E46" s="110"/>
      <c r="F46" s="110"/>
      <c r="G46" s="110"/>
      <c r="H46" s="110"/>
    </row>
    <row r="47" spans="1:8" ht="15" customHeight="1" x14ac:dyDescent="0.25">
      <c r="A47" s="71"/>
      <c r="B47" s="110"/>
      <c r="C47" s="110" t="s">
        <v>8</v>
      </c>
      <c r="D47" s="110"/>
      <c r="E47" s="110"/>
      <c r="F47" s="110"/>
      <c r="G47" s="110"/>
      <c r="H47" s="110"/>
    </row>
    <row r="48" spans="1:8" ht="15" customHeight="1" x14ac:dyDescent="0.25">
      <c r="A48" s="71"/>
      <c r="B48" s="110"/>
      <c r="C48" s="110" t="s">
        <v>14</v>
      </c>
      <c r="D48" s="110"/>
      <c r="E48" s="110"/>
      <c r="F48" s="110"/>
      <c r="G48" s="110"/>
      <c r="H48" s="110"/>
    </row>
    <row r="49" spans="1:8" ht="15" customHeight="1" x14ac:dyDescent="0.25">
      <c r="A49" s="71"/>
      <c r="B49" s="110"/>
      <c r="C49" s="110" t="s">
        <v>15</v>
      </c>
      <c r="D49" s="110"/>
      <c r="E49" s="110"/>
      <c r="F49" s="110"/>
      <c r="G49" s="110"/>
      <c r="H49" s="110"/>
    </row>
    <row r="50" spans="1:8" ht="15" customHeight="1" x14ac:dyDescent="0.25">
      <c r="A50" s="71"/>
      <c r="B50" s="110"/>
      <c r="C50" s="110"/>
      <c r="D50" s="110"/>
      <c r="E50" s="110"/>
      <c r="F50" s="110"/>
      <c r="G50" s="110"/>
      <c r="H50" s="110"/>
    </row>
    <row r="51" spans="1:8" ht="15" customHeight="1" x14ac:dyDescent="0.25">
      <c r="A51" s="71"/>
      <c r="B51" s="110"/>
      <c r="C51" s="110"/>
      <c r="D51" s="110"/>
      <c r="E51" s="110"/>
      <c r="F51" s="110"/>
      <c r="G51" s="110"/>
      <c r="H51" s="110"/>
    </row>
    <row r="52" spans="1:8" ht="15" customHeight="1" x14ac:dyDescent="0.25">
      <c r="A52" s="71"/>
      <c r="B52" s="71"/>
      <c r="C52" s="71"/>
      <c r="D52" s="71"/>
      <c r="E52" s="71"/>
      <c r="F52" s="71"/>
      <c r="G52" s="71"/>
      <c r="H52" s="71"/>
    </row>
    <row r="53" spans="1:8" ht="15" customHeight="1" x14ac:dyDescent="0.25">
      <c r="A53" s="71"/>
      <c r="B53" s="71"/>
      <c r="C53" s="110" t="s">
        <v>30</v>
      </c>
      <c r="D53" s="71"/>
      <c r="E53" s="71"/>
      <c r="F53" s="71"/>
      <c r="G53" s="71"/>
      <c r="H53" s="71"/>
    </row>
    <row r="54" spans="1:8" ht="15" customHeight="1" x14ac:dyDescent="0.25"/>
    <row r="55" spans="1:8" ht="15" customHeight="1" x14ac:dyDescent="0.25"/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2024-11-07T14:44:50Z</dcterms:modified>
  <cp:category/>
  <cp:contentStatus/>
</cp:coreProperties>
</file>